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los\Documents\Libro\"/>
    </mc:Choice>
  </mc:AlternateContent>
  <xr:revisionPtr revIDLastSave="0" documentId="8_{E101CB18-B9CD-42FC-9203-1FD16554D47A}" xr6:coauthVersionLast="47" xr6:coauthVersionMax="47" xr10:uidLastSave="{00000000-0000-0000-0000-000000000000}"/>
  <bookViews>
    <workbookView xWindow="-108" yWindow="-108" windowWidth="23256" windowHeight="12576" xr2:uid="{7582A512-15CA-48FA-8AF5-77AE504EAE35}"/>
  </bookViews>
  <sheets>
    <sheet name="DIAGNÓSTIC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L9" i="2"/>
  <c r="M9" i="2"/>
  <c r="N9" i="2"/>
  <c r="J9" i="2"/>
  <c r="J10" i="2"/>
  <c r="K19" i="2"/>
  <c r="L19" i="2"/>
  <c r="M19" i="2"/>
  <c r="N19" i="2"/>
  <c r="J19" i="2"/>
  <c r="K18" i="2"/>
  <c r="L18" i="2"/>
  <c r="M18" i="2"/>
  <c r="N18" i="2"/>
  <c r="J18" i="2"/>
  <c r="N17" i="2"/>
  <c r="K17" i="2"/>
  <c r="L17" i="2"/>
  <c r="M17" i="2"/>
  <c r="J17" i="2"/>
  <c r="K15" i="2"/>
  <c r="L15" i="2"/>
  <c r="M15" i="2"/>
  <c r="N15" i="2"/>
  <c r="J15" i="2"/>
  <c r="K14" i="2"/>
  <c r="L14" i="2"/>
  <c r="M14" i="2"/>
  <c r="N14" i="2"/>
  <c r="J14" i="2"/>
  <c r="K13" i="2"/>
  <c r="L13" i="2"/>
  <c r="M13" i="2"/>
  <c r="N13" i="2"/>
  <c r="J13" i="2"/>
  <c r="K11" i="2"/>
  <c r="L11" i="2"/>
  <c r="M11" i="2"/>
  <c r="N11" i="2"/>
  <c r="J11" i="2"/>
  <c r="K10" i="2"/>
  <c r="L10" i="2"/>
  <c r="M10" i="2"/>
  <c r="N10" i="2"/>
</calcChain>
</file>

<file path=xl/sharedStrings.xml><?xml version="1.0" encoding="utf-8"?>
<sst xmlns="http://schemas.openxmlformats.org/spreadsheetml/2006/main" count="34" uniqueCount="34">
  <si>
    <t>ROA</t>
  </si>
  <si>
    <t>UTILIDAD NETA</t>
  </si>
  <si>
    <t xml:space="preserve">ACTIVOS TOTALES </t>
  </si>
  <si>
    <t xml:space="preserve">RENTABILIDAD </t>
  </si>
  <si>
    <t>PASIVO TOTAL</t>
  </si>
  <si>
    <t xml:space="preserve">CAPITAL DE TRABAJO </t>
  </si>
  <si>
    <t xml:space="preserve">ACTIVO CORRIENTE </t>
  </si>
  <si>
    <t>DEUDA A CAPITAL CONTABLE</t>
  </si>
  <si>
    <t>PATRIMONIO TOTAL</t>
  </si>
  <si>
    <t xml:space="preserve">GASTOS DE INTERESES </t>
  </si>
  <si>
    <t>EFECTIVO</t>
  </si>
  <si>
    <t>VALORES NEGOCIABLES</t>
  </si>
  <si>
    <t xml:space="preserve">CUENTAS POR COBRAR </t>
  </si>
  <si>
    <t xml:space="preserve">MARGEN DE UTILIDAD NETA </t>
  </si>
  <si>
    <t>VENTAS NETAS</t>
  </si>
  <si>
    <t>LIQUIDEZ</t>
  </si>
  <si>
    <t>OTRAS CUENTAS POR COBRAR</t>
  </si>
  <si>
    <t>INFORMACIÓN FINANCIERA INGENIA SOLUCIONES S.A.S.</t>
  </si>
  <si>
    <t>AÑO/ELEMENTO</t>
  </si>
  <si>
    <t xml:space="preserve">UTILIDAD OPERATIVA </t>
  </si>
  <si>
    <t>PASIVO CORRIENTE</t>
  </si>
  <si>
    <t>DIAGNÓSTICO CON RAZONES FINANCIERAS</t>
  </si>
  <si>
    <t>AÑO/RAZÓN</t>
  </si>
  <si>
    <t>SOLVENCIA</t>
  </si>
  <si>
    <t xml:space="preserve">RELACIÓN PASIVOS Y ACTIVOS </t>
  </si>
  <si>
    <t>COBERTURA DE INTERÉS</t>
  </si>
  <si>
    <t>RAZÓN CIRCULANTE</t>
  </si>
  <si>
    <t>PRUEBA DE ÁCIDO</t>
  </si>
  <si>
    <t>COSTOS PRESTACIÓN DEL SERVICIO</t>
  </si>
  <si>
    <t>\</t>
  </si>
  <si>
    <t>FLUJO DE EFECTIVO DE LAS ACTIVIDADES OPERATIVA</t>
  </si>
  <si>
    <t>FLUJO DE EFECTIVO DE LAS ACTIVIDADES DE INVERSIÓN</t>
  </si>
  <si>
    <t>FLUJO DE EFECTIVO DE LAS ACTIVIDADES DE FINANCIACIÓN</t>
  </si>
  <si>
    <t>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</si>
</sst>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3" tint="9.9978637043366805E-2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left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Border="1"/>
    <xf numFmtId="164" fontId="2" fillId="0" borderId="4" xfId="1" applyNumberFormat="1" applyFont="1" applyFill="1" applyBorder="1"/>
    <xf numFmtId="164" fontId="2" fillId="0" borderId="1" xfId="1" applyNumberFormat="1" applyFont="1" applyBorder="1" applyAlignment="1"/>
    <xf numFmtId="44" fontId="2" fillId="0" borderId="1" xfId="1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2" fontId="2" fillId="0" borderId="1" xfId="3" applyNumberFormat="1" applyFont="1" applyBorder="1" applyAlignment="1">
      <alignment horizontal="center"/>
    </xf>
    <xf numFmtId="164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64" fontId="2" fillId="2" borderId="1" xfId="1" applyNumberFormat="1" applyFont="1" applyFill="1" applyBorder="1"/>
    <xf numFmtId="164" fontId="2" fillId="2" borderId="0" xfId="1" applyNumberFormat="1" applyFont="1" applyFill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/>
    <xf numFmtId="10" fontId="2" fillId="2" borderId="1" xfId="2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901F-2F3F-4F7F-83AC-92B3E15FDB8F}">
  <dimension ref="A5:N30"/>
  <sheetViews>
    <sheetView tabSelected="1" topLeftCell="B1" zoomScale="86" zoomScaleNormal="98" workbookViewId="0">
      <selection activeCell="M19" sqref="M19"/>
    </sheetView>
  </sheetViews>
  <sheetFormatPr baseColWidth="10" defaultRowHeight="14.4" x14ac:dyDescent="0.3"/>
  <cols>
    <col min="1" max="1" width="50.5546875" customWidth="1"/>
    <col min="2" max="2" width="17.33203125" customWidth="1"/>
    <col min="3" max="3" width="17.6640625" customWidth="1"/>
    <col min="4" max="4" width="18.21875" customWidth="1"/>
    <col min="5" max="5" width="18.109375" customWidth="1"/>
    <col min="6" max="6" width="17.6640625" customWidth="1"/>
    <col min="9" max="9" width="26.33203125" customWidth="1"/>
    <col min="10" max="10" width="15.109375" bestFit="1" customWidth="1"/>
    <col min="11" max="12" width="15" customWidth="1"/>
    <col min="13" max="13" width="15.33203125" customWidth="1"/>
    <col min="14" max="14" width="15.21875" customWidth="1"/>
  </cols>
  <sheetData>
    <row r="5" spans="1:14" ht="14.4" customHeight="1" x14ac:dyDescent="0.3">
      <c r="A5" s="20" t="s">
        <v>17</v>
      </c>
      <c r="B5" s="21"/>
      <c r="C5" s="21"/>
      <c r="D5" s="21"/>
      <c r="E5" s="21"/>
      <c r="F5" s="22"/>
      <c r="I5" s="26" t="s">
        <v>21</v>
      </c>
      <c r="J5" s="27"/>
      <c r="K5" s="27"/>
      <c r="L5" s="27"/>
      <c r="M5" s="27"/>
      <c r="N5" s="28"/>
    </row>
    <row r="6" spans="1:14" x14ac:dyDescent="0.3">
      <c r="A6" s="23"/>
      <c r="B6" s="24"/>
      <c r="C6" s="24"/>
      <c r="D6" s="24"/>
      <c r="E6" s="24"/>
      <c r="F6" s="25"/>
      <c r="I6" s="29"/>
      <c r="J6" s="30"/>
      <c r="K6" s="30"/>
      <c r="L6" s="30"/>
      <c r="M6" s="30"/>
      <c r="N6" s="31"/>
    </row>
    <row r="7" spans="1:14" x14ac:dyDescent="0.3">
      <c r="A7" s="14" t="s">
        <v>18</v>
      </c>
      <c r="B7" s="14">
        <v>2018</v>
      </c>
      <c r="C7" s="14">
        <v>2019</v>
      </c>
      <c r="D7" s="14">
        <v>2020</v>
      </c>
      <c r="E7" s="14">
        <v>2021</v>
      </c>
      <c r="F7" s="14">
        <v>2022</v>
      </c>
      <c r="I7" s="14" t="s">
        <v>22</v>
      </c>
      <c r="J7" s="14">
        <v>2018</v>
      </c>
      <c r="K7" s="14">
        <v>2019</v>
      </c>
      <c r="L7" s="14">
        <v>2020</v>
      </c>
      <c r="M7" s="14">
        <v>2021</v>
      </c>
      <c r="N7" s="14">
        <v>2022</v>
      </c>
    </row>
    <row r="8" spans="1:14" x14ac:dyDescent="0.3">
      <c r="A8" s="11" t="s">
        <v>1</v>
      </c>
      <c r="B8" s="12">
        <v>524486111</v>
      </c>
      <c r="C8" s="12">
        <v>629707476</v>
      </c>
      <c r="D8" s="12">
        <v>226317341</v>
      </c>
      <c r="E8" s="12">
        <v>335205562</v>
      </c>
      <c r="F8" s="12">
        <v>735512944</v>
      </c>
      <c r="I8" s="17" t="s">
        <v>3</v>
      </c>
      <c r="J8" s="18"/>
      <c r="K8" s="18"/>
      <c r="L8" s="18"/>
      <c r="M8" s="18"/>
      <c r="N8" s="19"/>
    </row>
    <row r="9" spans="1:14" x14ac:dyDescent="0.3">
      <c r="A9" s="11" t="s">
        <v>8</v>
      </c>
      <c r="B9" s="12">
        <v>1523611866</v>
      </c>
      <c r="C9" s="12">
        <v>2154319343</v>
      </c>
      <c r="D9" s="12">
        <v>2380690686</v>
      </c>
      <c r="E9" s="12">
        <v>2715896249</v>
      </c>
      <c r="F9" s="12">
        <v>3451409194</v>
      </c>
      <c r="I9" s="15" t="s">
        <v>33</v>
      </c>
      <c r="J9" s="16">
        <f>+B8/B9</f>
        <v>0.34423866255187069</v>
      </c>
      <c r="K9" s="16">
        <f t="shared" ref="K9:N9" si="0">+C8/C9</f>
        <v>0.29229996845458395</v>
      </c>
      <c r="L9" s="16">
        <f t="shared" si="0"/>
        <v>9.5063731853487834E-2</v>
      </c>
      <c r="M9" s="16">
        <f t="shared" si="0"/>
        <v>0.12342355203127643</v>
      </c>
      <c r="N9" s="16">
        <f t="shared" si="0"/>
        <v>0.21310511233458804</v>
      </c>
    </row>
    <row r="10" spans="1:14" x14ac:dyDescent="0.3">
      <c r="A10" s="11" t="s">
        <v>2</v>
      </c>
      <c r="B10" s="12">
        <v>2310278476</v>
      </c>
      <c r="C10" s="12">
        <v>4230657912</v>
      </c>
      <c r="D10" s="12">
        <v>3665588930</v>
      </c>
      <c r="E10" s="12">
        <v>4136508812</v>
      </c>
      <c r="F10" s="12">
        <v>4992194102</v>
      </c>
      <c r="I10" s="3" t="s">
        <v>0</v>
      </c>
      <c r="J10" s="7">
        <f>B8/B10</f>
        <v>0.22702289635147863</v>
      </c>
      <c r="K10" s="7">
        <f>C8/C10</f>
        <v>0.14884386520920861</v>
      </c>
      <c r="L10" s="7">
        <f>D8/D10</f>
        <v>6.1741058618921568E-2</v>
      </c>
      <c r="M10" s="7">
        <f>E8/E10</f>
        <v>8.103586314806574E-2</v>
      </c>
      <c r="N10" s="7">
        <f>F8/F10</f>
        <v>0.14733260145180149</v>
      </c>
    </row>
    <row r="11" spans="1:14" x14ac:dyDescent="0.3">
      <c r="A11" s="11" t="s">
        <v>4</v>
      </c>
      <c r="B11" s="12">
        <v>786666610</v>
      </c>
      <c r="C11" s="12">
        <v>2076338569</v>
      </c>
      <c r="D11" s="12">
        <v>1284897704</v>
      </c>
      <c r="E11" s="12">
        <v>1420612563</v>
      </c>
      <c r="F11" s="12">
        <v>1540784908</v>
      </c>
      <c r="I11" s="3" t="s">
        <v>13</v>
      </c>
      <c r="J11" s="7">
        <f>+B8/B12</f>
        <v>7.2116973055989797E-2</v>
      </c>
      <c r="K11" s="7">
        <f>+C8/C12</f>
        <v>0.12111338302336222</v>
      </c>
      <c r="L11" s="7">
        <f>+D8/D12</f>
        <v>0.10358302544734294</v>
      </c>
      <c r="M11" s="7">
        <f>+E8/E12</f>
        <v>8.0412180875701622E-2</v>
      </c>
      <c r="N11" s="7">
        <f>+F8/F12</f>
        <v>9.6070564286972401E-2</v>
      </c>
    </row>
    <row r="12" spans="1:14" x14ac:dyDescent="0.3">
      <c r="A12" s="11" t="s">
        <v>14</v>
      </c>
      <c r="B12" s="12">
        <v>7272713881</v>
      </c>
      <c r="C12" s="12">
        <v>5199321993</v>
      </c>
      <c r="D12" s="12">
        <v>2184888306</v>
      </c>
      <c r="E12" s="12">
        <v>4168591852</v>
      </c>
      <c r="F12" s="12">
        <v>7655965690</v>
      </c>
      <c r="I12" s="17" t="s">
        <v>23</v>
      </c>
      <c r="J12" s="18"/>
      <c r="K12" s="18"/>
      <c r="L12" s="18"/>
      <c r="M12" s="18"/>
      <c r="N12" s="19"/>
    </row>
    <row r="13" spans="1:14" x14ac:dyDescent="0.3">
      <c r="A13" s="11" t="s">
        <v>19</v>
      </c>
      <c r="B13" s="12">
        <v>540356693</v>
      </c>
      <c r="C13" s="12">
        <v>989528873</v>
      </c>
      <c r="D13" s="12">
        <v>289380475</v>
      </c>
      <c r="E13" s="12">
        <v>396092500</v>
      </c>
      <c r="F13" s="12">
        <v>935340027</v>
      </c>
      <c r="I13" s="3" t="s">
        <v>24</v>
      </c>
      <c r="J13" s="7">
        <f>+B11/B10</f>
        <v>0.34050726705554091</v>
      </c>
      <c r="K13" s="7">
        <f>+C11/C10</f>
        <v>0.49078384785274032</v>
      </c>
      <c r="L13" s="7">
        <f>+D11/D10</f>
        <v>0.35052967709611671</v>
      </c>
      <c r="M13" s="7">
        <f>+E11/E10</f>
        <v>0.3434327418519712</v>
      </c>
      <c r="N13" s="7">
        <f>+F11/F10</f>
        <v>0.30863882223303823</v>
      </c>
    </row>
    <row r="14" spans="1:14" x14ac:dyDescent="0.3">
      <c r="A14" s="11" t="s">
        <v>9</v>
      </c>
      <c r="B14" s="12">
        <v>28400408</v>
      </c>
      <c r="C14" s="12">
        <v>55607912</v>
      </c>
      <c r="D14" s="12">
        <v>39865746</v>
      </c>
      <c r="E14" s="12">
        <v>27291715</v>
      </c>
      <c r="F14" s="12">
        <v>39934738</v>
      </c>
      <c r="I14" s="3" t="s">
        <v>7</v>
      </c>
      <c r="J14" s="7">
        <f>+B11/B9</f>
        <v>0.51631693579892346</v>
      </c>
      <c r="K14" s="7">
        <f>+C11/C9</f>
        <v>0.96380259303088844</v>
      </c>
      <c r="L14" s="7">
        <f>+D11/D9</f>
        <v>0.53971635691945574</v>
      </c>
      <c r="M14" s="7">
        <f>+E11/E9</f>
        <v>0.52307320779395505</v>
      </c>
      <c r="N14" s="7">
        <f>+F11/F9</f>
        <v>0.44642197473383677</v>
      </c>
    </row>
    <row r="15" spans="1:14" x14ac:dyDescent="0.3">
      <c r="A15" s="11" t="s">
        <v>6</v>
      </c>
      <c r="B15" s="12">
        <v>1949243138</v>
      </c>
      <c r="C15" s="12">
        <v>3095958614</v>
      </c>
      <c r="D15" s="13">
        <v>3083885740</v>
      </c>
      <c r="E15" s="12">
        <v>3544826475</v>
      </c>
      <c r="F15" s="12">
        <v>4311240317</v>
      </c>
      <c r="I15" s="3" t="s">
        <v>25</v>
      </c>
      <c r="J15" s="8">
        <f>+B13/B14</f>
        <v>19.026370783123962</v>
      </c>
      <c r="K15" s="8">
        <f>+C13/C14</f>
        <v>17.794749657207053</v>
      </c>
      <c r="L15" s="8">
        <f>+D13/D14</f>
        <v>7.258875200780138</v>
      </c>
      <c r="M15" s="8">
        <f>+E13/E14</f>
        <v>14.513287274178262</v>
      </c>
      <c r="N15" s="8">
        <f>+F13/F14</f>
        <v>23.421714373085408</v>
      </c>
    </row>
    <row r="16" spans="1:14" x14ac:dyDescent="0.3">
      <c r="A16" s="11" t="s">
        <v>20</v>
      </c>
      <c r="B16" s="12">
        <v>288678950</v>
      </c>
      <c r="C16" s="12">
        <v>700430649</v>
      </c>
      <c r="D16" s="13">
        <v>458306230</v>
      </c>
      <c r="E16" s="12">
        <v>606115280</v>
      </c>
      <c r="F16" s="12">
        <v>654532354</v>
      </c>
      <c r="I16" s="17" t="s">
        <v>15</v>
      </c>
      <c r="J16" s="18"/>
      <c r="K16" s="18"/>
      <c r="L16" s="18"/>
      <c r="M16" s="18"/>
      <c r="N16" s="19"/>
    </row>
    <row r="17" spans="1:14" x14ac:dyDescent="0.3">
      <c r="A17" s="11" t="s">
        <v>10</v>
      </c>
      <c r="B17" s="12">
        <v>338735896</v>
      </c>
      <c r="C17" s="12">
        <v>1615367230</v>
      </c>
      <c r="D17" s="12">
        <v>1926498602</v>
      </c>
      <c r="E17" s="12">
        <v>1707417458</v>
      </c>
      <c r="F17" s="12">
        <v>1766211088</v>
      </c>
      <c r="I17" s="3" t="s">
        <v>5</v>
      </c>
      <c r="J17" s="9">
        <f>+B15-B16</f>
        <v>1660564188</v>
      </c>
      <c r="K17" s="9">
        <f>+C15-C16</f>
        <v>2395527965</v>
      </c>
      <c r="L17" s="9">
        <f>+D15-D16</f>
        <v>2625579510</v>
      </c>
      <c r="M17" s="9">
        <f>+E15-E16</f>
        <v>2938711195</v>
      </c>
      <c r="N17" s="9">
        <f>+F15-F16</f>
        <v>3656707963</v>
      </c>
    </row>
    <row r="18" spans="1:14" x14ac:dyDescent="0.3">
      <c r="A18" s="11" t="s">
        <v>11</v>
      </c>
      <c r="B18" s="12">
        <v>102629064</v>
      </c>
      <c r="C18" s="12">
        <v>0</v>
      </c>
      <c r="D18" s="12">
        <v>0</v>
      </c>
      <c r="E18" s="12">
        <v>0</v>
      </c>
      <c r="F18" s="12">
        <v>0</v>
      </c>
      <c r="I18" s="3" t="s">
        <v>26</v>
      </c>
      <c r="J18" s="10">
        <f>+B15/B16</f>
        <v>6.7522870579929712</v>
      </c>
      <c r="K18" s="10">
        <f>+C15/C16</f>
        <v>4.420078730735268</v>
      </c>
      <c r="L18" s="10">
        <f>+D15/D16</f>
        <v>6.7288758871988277</v>
      </c>
      <c r="M18" s="10">
        <f>+E15/E16</f>
        <v>5.8484360846339332</v>
      </c>
      <c r="N18" s="10">
        <f>+F15/F16</f>
        <v>6.5867489829234627</v>
      </c>
    </row>
    <row r="19" spans="1:14" x14ac:dyDescent="0.3">
      <c r="A19" s="11" t="s">
        <v>12</v>
      </c>
      <c r="B19" s="12">
        <v>992578652</v>
      </c>
      <c r="C19" s="12">
        <v>930208595</v>
      </c>
      <c r="D19" s="12">
        <v>807617244</v>
      </c>
      <c r="E19" s="12">
        <v>1312475428</v>
      </c>
      <c r="F19" s="12">
        <v>1960199652</v>
      </c>
      <c r="I19" s="3" t="s">
        <v>27</v>
      </c>
      <c r="J19" s="10">
        <f>+(B17+B18+B19+B20)/B16</f>
        <v>6.7522870579929712</v>
      </c>
      <c r="K19" s="10">
        <f>+(C17+C18+C19+C20)/C16</f>
        <v>4.420078730735268</v>
      </c>
      <c r="L19" s="10">
        <f>+(D17+D18+D19+D20)/D16</f>
        <v>6.7288758871988277</v>
      </c>
      <c r="M19" s="10">
        <f>+(E17+E18+E19+E20)/E16</f>
        <v>5.8484360846339332</v>
      </c>
      <c r="N19" s="10">
        <f>+(F17+F18+F19+F20)/F16</f>
        <v>6.5867489829234627</v>
      </c>
    </row>
    <row r="20" spans="1:14" x14ac:dyDescent="0.3">
      <c r="A20" s="11" t="s">
        <v>16</v>
      </c>
      <c r="B20" s="12">
        <v>515299526</v>
      </c>
      <c r="C20" s="12">
        <v>550382789</v>
      </c>
      <c r="D20" s="12">
        <v>349769894</v>
      </c>
      <c r="E20" s="12">
        <v>524933589</v>
      </c>
      <c r="F20" s="12">
        <v>584829577</v>
      </c>
    </row>
    <row r="21" spans="1:14" x14ac:dyDescent="0.3">
      <c r="A21" s="1" t="s">
        <v>28</v>
      </c>
      <c r="B21" s="2">
        <v>5873672250</v>
      </c>
      <c r="C21" s="2">
        <v>3126355081</v>
      </c>
      <c r="D21" s="2">
        <v>1184888306</v>
      </c>
      <c r="E21" s="2">
        <v>2957906268</v>
      </c>
      <c r="F21" s="2">
        <v>5650116278</v>
      </c>
    </row>
    <row r="22" spans="1:14" x14ac:dyDescent="0.3">
      <c r="A22" s="3" t="s">
        <v>30</v>
      </c>
      <c r="B22" s="4">
        <v>-395458873</v>
      </c>
      <c r="C22" s="2">
        <v>1520772529</v>
      </c>
      <c r="D22" s="2">
        <v>-435694266</v>
      </c>
      <c r="E22" s="5">
        <v>-51422622</v>
      </c>
      <c r="F22" s="5">
        <v>-491384813</v>
      </c>
    </row>
    <row r="23" spans="1:14" x14ac:dyDescent="0.3">
      <c r="A23" s="3" t="s">
        <v>31</v>
      </c>
      <c r="B23" s="2">
        <v>-127416399</v>
      </c>
      <c r="C23" s="2">
        <v>-874848672</v>
      </c>
      <c r="D23" s="2">
        <v>520453756</v>
      </c>
      <c r="E23" s="5">
        <v>-40059947</v>
      </c>
      <c r="F23" s="5">
        <v>-185334502</v>
      </c>
    </row>
    <row r="24" spans="1:14" x14ac:dyDescent="0.3">
      <c r="A24" s="3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30" spans="1:14" x14ac:dyDescent="0.3">
      <c r="A30" t="s">
        <v>29</v>
      </c>
    </row>
  </sheetData>
  <mergeCells count="5">
    <mergeCell ref="I12:N12"/>
    <mergeCell ref="I16:N16"/>
    <mergeCell ref="A5:F6"/>
    <mergeCell ref="I5:N6"/>
    <mergeCell ref="I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DIAGNÓSTICO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NOVOA</dc:creator>
  <cp:lastModifiedBy>ANGIE NOVOA</cp:lastModifiedBy>
  <dcterms:created xsi:type="dcterms:W3CDTF">2024-04-25T23:29:48Z</dcterms:created>
  <dcterms:modified xsi:type="dcterms:W3CDTF">2024-04-28T23:08:35Z</dcterms:modified>
</cp:coreProperties>
</file>